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O\Simon Ildikó\beszámoló 2018\Fekete táblák 2018\"/>
    </mc:Choice>
  </mc:AlternateContent>
  <bookViews>
    <workbookView xWindow="0" yWindow="0" windowWidth="26820" windowHeight="11295"/>
  </bookViews>
  <sheets>
    <sheet name="4_a_melléklet_Befiz_köt" sheetId="1" r:id="rId1"/>
  </sheets>
  <definedNames>
    <definedName name="_xlnm.Print_Area" localSheetId="0">'4_a_melléklet_Befiz_köt'!$A$1:$E$34</definedName>
  </definedNames>
  <calcPr calcId="152511"/>
</workbook>
</file>

<file path=xl/calcChain.xml><?xml version="1.0" encoding="utf-8"?>
<calcChain xmlns="http://schemas.openxmlformats.org/spreadsheetml/2006/main">
  <c r="C18" i="1" l="1"/>
  <c r="D20" i="1" l="1"/>
  <c r="C20" i="1"/>
  <c r="E20" i="1" l="1"/>
  <c r="E13" i="1"/>
  <c r="E14" i="1"/>
  <c r="E15" i="1"/>
  <c r="E17" i="1"/>
  <c r="E18" i="1"/>
  <c r="E12" i="1"/>
</calcChain>
</file>

<file path=xl/sharedStrings.xml><?xml version="1.0" encoding="utf-8"?>
<sst xmlns="http://schemas.openxmlformats.org/spreadsheetml/2006/main" count="32" uniqueCount="32">
  <si>
    <t>ezer Ft-ban</t>
  </si>
  <si>
    <t>Megnevezés</t>
  </si>
  <si>
    <t xml:space="preserve">   </t>
  </si>
  <si>
    <t>elszámolása során rendezendő befizetési kötelezettségről</t>
  </si>
  <si>
    <t>intézmény megnevezése</t>
  </si>
  <si>
    <t>12. sz. melléklet / 1. sor</t>
  </si>
  <si>
    <r>
      <t xml:space="preserve">                     </t>
    </r>
    <r>
      <rPr>
        <b/>
        <i/>
        <sz val="12"/>
        <rFont val="Times New Roman"/>
        <family val="1"/>
        <charset val="238"/>
      </rPr>
      <t>4/a. sz. melléklet</t>
    </r>
    <r>
      <rPr>
        <i/>
        <sz val="12"/>
        <rFont val="Times New Roman"/>
        <family val="1"/>
        <charset val="238"/>
      </rPr>
      <t xml:space="preserve"> </t>
    </r>
  </si>
  <si>
    <t>12. sz. melléklet / 2 . sor</t>
  </si>
  <si>
    <t>12. sz. melléklet / 3. sor</t>
  </si>
  <si>
    <t>Befizetési kötelezettség  (+)
vagy
elismert többlet     (-)</t>
  </si>
  <si>
    <t>9. sz. melléklet</t>
  </si>
  <si>
    <t>11. melléklet</t>
  </si>
  <si>
    <t>12. sz. melléklet / 4. sor</t>
  </si>
  <si>
    <t>adatok forintban</t>
  </si>
  <si>
    <t>kancellár</t>
  </si>
  <si>
    <r>
      <rPr>
        <b/>
        <sz val="14"/>
        <rFont val="Times New Roman"/>
        <family val="1"/>
        <charset val="238"/>
      </rPr>
      <t xml:space="preserve">4.) </t>
    </r>
    <r>
      <rPr>
        <sz val="14"/>
        <rFont val="Times New Roman"/>
        <family val="1"/>
        <charset val="238"/>
      </rPr>
      <t>Felsőoktatási intézmények köznevelési feladatok támogatásának elszámolása</t>
    </r>
    <r>
      <rPr>
        <b/>
        <sz val="14"/>
        <rFont val="Times New Roman"/>
        <family val="1"/>
        <charset val="238"/>
      </rPr>
      <t xml:space="preserve"> </t>
    </r>
    <r>
      <rPr>
        <sz val="14"/>
        <rFont val="Times New Roman"/>
        <family val="1"/>
        <charset val="238"/>
      </rPr>
      <t>alapján</t>
    </r>
    <r>
      <rPr>
        <b/>
        <sz val="14"/>
        <rFont val="Times New Roman"/>
        <family val="1"/>
        <charset val="238"/>
      </rPr>
      <t xml:space="preserve"> befizetési kötelezettség vagy elsimert többlet  </t>
    </r>
    <r>
      <rPr>
        <sz val="14"/>
        <rFont val="Times New Roman"/>
        <family val="1"/>
        <charset val="238"/>
      </rPr>
      <t xml:space="preserve">                                             </t>
    </r>
  </si>
  <si>
    <t>3-2=4</t>
  </si>
  <si>
    <r>
      <rPr>
        <b/>
        <u/>
        <sz val="12"/>
        <rFont val="Times New Roman"/>
        <family val="1"/>
        <charset val="238"/>
      </rPr>
      <t xml:space="preserve">Rendelkezésre álló </t>
    </r>
    <r>
      <rPr>
        <b/>
        <sz val="12"/>
        <rFont val="Times New Roman"/>
        <family val="1"/>
        <charset val="238"/>
      </rPr>
      <t xml:space="preserve"> támogatási előirányzat</t>
    </r>
  </si>
  <si>
    <t>14. sz. melléklet / P oszlop összesítő sora</t>
  </si>
  <si>
    <r>
      <rPr>
        <b/>
        <sz val="14"/>
        <rFont val="Times New Roman"/>
        <family val="1"/>
        <charset val="238"/>
      </rPr>
      <t>1.)</t>
    </r>
    <r>
      <rPr>
        <sz val="14"/>
        <rFont val="Times New Roman"/>
        <family val="1"/>
        <charset val="238"/>
      </rPr>
      <t xml:space="preserve">  Év közben  a központi költségvetés céltartaléka terhére biztosított személyi kifizetésekkel kapcsolatos többlettámogatások elszámolása  </t>
    </r>
    <r>
      <rPr>
        <b/>
        <sz val="14"/>
        <rFont val="Times New Roman"/>
        <family val="1"/>
        <charset val="238"/>
      </rPr>
      <t>0, vagy befizetési kötelezettség</t>
    </r>
    <r>
      <rPr>
        <sz val="14"/>
        <rFont val="Times New Roman"/>
        <family val="1"/>
        <charset val="238"/>
      </rPr>
      <t xml:space="preserve">                       </t>
    </r>
  </si>
  <si>
    <r>
      <rPr>
        <b/>
        <sz val="14"/>
        <rFont val="Times New Roman"/>
        <family val="1"/>
        <charset val="238"/>
      </rPr>
      <t xml:space="preserve">2.) </t>
    </r>
    <r>
      <rPr>
        <sz val="14"/>
        <rFont val="Times New Roman"/>
        <family val="1"/>
        <charset val="238"/>
      </rPr>
      <t xml:space="preserve">Államilag  támogatott (rész)ösztöndíjas teljes idejű (nappali tagozatos) képzésben résztvevő hallgatókkal kapcsolatos 2018. évi költségvetési támogatás elszámolása alapján, </t>
    </r>
    <r>
      <rPr>
        <b/>
        <sz val="14"/>
        <rFont val="Times New Roman"/>
        <family val="1"/>
        <charset val="238"/>
      </rPr>
      <t>befizetési kötelezettség vagy elismert többlet</t>
    </r>
  </si>
  <si>
    <r>
      <rPr>
        <b/>
        <sz val="14"/>
        <rFont val="Times New Roman"/>
        <family val="1"/>
        <charset val="238"/>
      </rPr>
      <t xml:space="preserve">3.)  </t>
    </r>
    <r>
      <rPr>
        <sz val="14"/>
        <rFont val="Times New Roman"/>
        <family val="1"/>
        <charset val="238"/>
      </rPr>
      <t xml:space="preserve">  A  2018. évi költségvetésben biztosított képzési támogatás/ alaptámogatás elszámolása alapján, </t>
    </r>
    <r>
      <rPr>
        <b/>
        <sz val="14"/>
        <rFont val="Times New Roman"/>
        <family val="1"/>
        <charset val="238"/>
      </rPr>
      <t>befizetési kötelezettség vagy elismert többlet</t>
    </r>
  </si>
  <si>
    <t>9.) Elszámolás alapján 2018. évi befizetési kötelezettség összesen</t>
  </si>
  <si>
    <t xml:space="preserve">Kimutatás  a 2018. évi költségvetési maradvány </t>
  </si>
  <si>
    <t>Funkcionális költségvetés V. sor, Támogatás oszlop</t>
  </si>
  <si>
    <r>
      <rPr>
        <b/>
        <sz val="14"/>
        <rFont val="Times New Roman"/>
        <family val="1"/>
        <charset val="238"/>
      </rPr>
      <t>7.)</t>
    </r>
    <r>
      <rPr>
        <sz val="14"/>
        <rFont val="Times New Roman"/>
        <family val="1"/>
        <charset val="238"/>
      </rPr>
      <t xml:space="preserve"> A 2018. évi költségvetésben biztosított Stipendium Hungaricum ösztöndíj támogatás elszámolás alapján </t>
    </r>
    <r>
      <rPr>
        <b/>
        <sz val="14"/>
        <rFont val="Times New Roman"/>
        <family val="1"/>
        <charset val="238"/>
      </rPr>
      <t>befizetési kötelezettség, vagy elismert többlet</t>
    </r>
    <r>
      <rPr>
        <sz val="14"/>
        <rFont val="Times New Roman"/>
        <family val="1"/>
        <charset val="238"/>
      </rPr>
      <t xml:space="preserve">: 
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</si>
  <si>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Az intézményt megillető támogatás </t>
    </r>
    <r>
      <rPr>
        <b/>
        <u/>
        <sz val="12"/>
        <rFont val="Times New Roman"/>
        <family val="1"/>
        <charset val="238"/>
      </rPr>
      <t>(jogosultság</t>
    </r>
    <r>
      <rPr>
        <b/>
        <sz val="12"/>
        <rFont val="Times New Roman"/>
        <family val="1"/>
        <charset val="238"/>
      </rPr>
      <t xml:space="preserve">) összege
</t>
    </r>
    <r>
      <rPr>
        <b/>
        <sz val="12"/>
        <color rgb="FFFF0000"/>
        <rFont val="Times New Roman"/>
        <family val="1"/>
        <charset val="238"/>
      </rPr>
      <t>(Ahol nem hozható elismert többlet (ld. 5. 6. sor), maximun a rendelkezésre álló támogatási előirányzat összege)*</t>
    </r>
  </si>
  <si>
    <r>
      <rPr>
        <b/>
        <sz val="14"/>
        <rFont val="Times New Roman"/>
        <family val="1"/>
        <charset val="238"/>
      </rPr>
      <t>5.)</t>
    </r>
    <r>
      <rPr>
        <sz val="14"/>
        <rFont val="Times New Roman"/>
        <family val="1"/>
        <charset val="238"/>
      </rPr>
      <t xml:space="preserve"> PPP kiegészítő támogatás elszámolása alapján </t>
    </r>
    <r>
      <rPr>
        <b/>
        <sz val="14"/>
        <rFont val="Times New Roman"/>
        <family val="1"/>
        <charset val="238"/>
      </rPr>
      <t>befizetési kötelezettség vagy 0 *</t>
    </r>
  </si>
  <si>
    <r>
      <rPr>
        <b/>
        <sz val="14"/>
        <rFont val="Times New Roman"/>
        <family val="1"/>
        <charset val="238"/>
      </rPr>
      <t xml:space="preserve">6.) </t>
    </r>
    <r>
      <rPr>
        <sz val="14"/>
        <rFont val="Times New Roman"/>
        <family val="1"/>
        <charset val="238"/>
      </rPr>
      <t xml:space="preserve"> A  2018. évi költségvetésben speciális programokra biztosított támogatás elszámolása alapján </t>
    </r>
    <r>
      <rPr>
        <b/>
        <sz val="14"/>
        <rFont val="Times New Roman"/>
        <family val="1"/>
        <charset val="238"/>
      </rPr>
      <t>befizetési kötelezettség vagy 0 *</t>
    </r>
  </si>
  <si>
    <r>
      <t xml:space="preserve">8.) </t>
    </r>
    <r>
      <rPr>
        <sz val="14"/>
        <rFont val="Times New Roman"/>
        <family val="1"/>
        <charset val="238"/>
      </rPr>
      <t xml:space="preserve">Szociális hozzájárulási adóhoz kapcsolódó megtakarítás [467/2016. (XII. 23.) Korm. r.] </t>
    </r>
    <r>
      <rPr>
        <b/>
        <sz val="14"/>
        <rFont val="Times New Roman"/>
        <family val="1"/>
        <charset val="238"/>
      </rPr>
      <t>Negatív előjellel</t>
    </r>
  </si>
  <si>
    <t>Kelt: Dunaújváros, 2019.02.28.</t>
  </si>
  <si>
    <t>Dunaújvárosi Egyetem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</si>
</sst>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F_t_-;\-* #,##0.00\ _F_t_-;_-* &quot;-&quot;??\ _F_t_-;_-@_-"/>
  </numFmts>
  <fonts count="15" x14ac:knownFonts="1">
    <font>
      <sz val="10"/>
      <name val="Arial CE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i/>
      <sz val="11"/>
      <name val="Times New Roman"/>
      <family val="1"/>
      <charset val="238"/>
    </font>
    <font>
      <i/>
      <sz val="10"/>
      <name val="Arial"/>
      <family val="2"/>
      <charset val="238"/>
    </font>
    <font>
      <sz val="14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3" fontId="2" fillId="0" borderId="0" xfId="1" applyNumberFormat="1" applyFont="1" applyBorder="1" applyAlignment="1">
      <alignment vertical="top" wrapText="1"/>
    </xf>
    <xf numFmtId="3" fontId="2" fillId="0" borderId="0" xfId="1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3" fontId="2" fillId="0" borderId="0" xfId="0" applyNumberFormat="1" applyFont="1"/>
    <xf numFmtId="3" fontId="4" fillId="0" borderId="0" xfId="0" applyNumberFormat="1" applyFont="1" applyAlignment="1">
      <alignment horizontal="right"/>
    </xf>
    <xf numFmtId="0" fontId="6" fillId="0" borderId="0" xfId="0" applyFont="1"/>
    <xf numFmtId="3" fontId="4" fillId="0" borderId="0" xfId="0" applyNumberFormat="1" applyFont="1"/>
    <xf numFmtId="0" fontId="4" fillId="0" borderId="0" xfId="0" applyFont="1"/>
    <xf numFmtId="0" fontId="7" fillId="0" borderId="0" xfId="0" applyFont="1" applyAlignment="1">
      <alignment horizontal="justify"/>
    </xf>
    <xf numFmtId="3" fontId="3" fillId="0" borderId="1" xfId="0" applyNumberFormat="1" applyFont="1" applyBorder="1" applyAlignment="1">
      <alignment horizontal="center" vertical="top" wrapText="1"/>
    </xf>
    <xf numFmtId="3" fontId="6" fillId="0" borderId="0" xfId="0" applyNumberFormat="1" applyFont="1"/>
    <xf numFmtId="0" fontId="9" fillId="0" borderId="0" xfId="0" applyFont="1"/>
    <xf numFmtId="3" fontId="2" fillId="2" borderId="11" xfId="1" applyNumberFormat="1" applyFont="1" applyFill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3" fontId="3" fillId="0" borderId="7" xfId="0" applyNumberFormat="1" applyFont="1" applyBorder="1" applyAlignment="1">
      <alignment horizontal="center" vertical="top" wrapText="1"/>
    </xf>
    <xf numFmtId="0" fontId="10" fillId="0" borderId="0" xfId="0" applyFont="1"/>
    <xf numFmtId="0" fontId="2" fillId="0" borderId="0" xfId="0" applyFont="1" applyAlignment="1">
      <alignment horizontal="center"/>
    </xf>
    <xf numFmtId="3" fontId="3" fillId="0" borderId="14" xfId="0" applyNumberFormat="1" applyFont="1" applyFill="1" applyBorder="1" applyAlignment="1">
      <alignment horizontal="right" vertical="center" wrapText="1"/>
    </xf>
    <xf numFmtId="0" fontId="11" fillId="0" borderId="24" xfId="0" applyFont="1" applyBorder="1" applyAlignment="1">
      <alignment vertical="center" wrapText="1"/>
    </xf>
    <xf numFmtId="0" fontId="11" fillId="0" borderId="24" xfId="0" applyFont="1" applyFill="1" applyBorder="1" applyAlignment="1">
      <alignment vertical="center" wrapText="1"/>
    </xf>
    <xf numFmtId="0" fontId="11" fillId="0" borderId="23" xfId="0" applyFont="1" applyFill="1" applyBorder="1" applyAlignment="1">
      <alignment vertical="center" wrapText="1"/>
    </xf>
    <xf numFmtId="0" fontId="11" fillId="0" borderId="25" xfId="0" applyFont="1" applyFill="1" applyBorder="1" applyAlignment="1">
      <alignment vertical="center" wrapText="1"/>
    </xf>
    <xf numFmtId="3" fontId="2" fillId="0" borderId="6" xfId="1" applyNumberFormat="1" applyFont="1" applyBorder="1" applyAlignment="1">
      <alignment horizontal="right" vertical="center" wrapText="1"/>
    </xf>
    <xf numFmtId="3" fontId="2" fillId="0" borderId="3" xfId="1" applyNumberFormat="1" applyFont="1" applyFill="1" applyBorder="1" applyAlignment="1">
      <alignment horizontal="right" vertical="center" wrapText="1"/>
    </xf>
    <xf numFmtId="3" fontId="2" fillId="0" borderId="9" xfId="1" applyNumberFormat="1" applyFont="1" applyFill="1" applyBorder="1" applyAlignment="1">
      <alignment horizontal="right" vertical="center" wrapText="1"/>
    </xf>
    <xf numFmtId="3" fontId="2" fillId="0" borderId="10" xfId="1" applyNumberFormat="1" applyFont="1" applyBorder="1" applyAlignment="1">
      <alignment horizontal="right" vertical="center" wrapText="1"/>
    </xf>
    <xf numFmtId="3" fontId="2" fillId="0" borderId="4" xfId="1" applyNumberFormat="1" applyFont="1" applyBorder="1" applyAlignment="1">
      <alignment horizontal="right" vertical="center"/>
    </xf>
    <xf numFmtId="3" fontId="2" fillId="0" borderId="10" xfId="1" applyNumberFormat="1" applyFont="1" applyFill="1" applyBorder="1" applyAlignment="1">
      <alignment horizontal="right" vertical="center" wrapText="1"/>
    </xf>
    <xf numFmtId="3" fontId="2" fillId="0" borderId="8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Alignment="1">
      <alignment horizontal="right"/>
    </xf>
    <xf numFmtId="0" fontId="2" fillId="0" borderId="0" xfId="0" applyFont="1" applyBorder="1" applyAlignment="1">
      <alignment vertical="top" wrapText="1"/>
    </xf>
    <xf numFmtId="0" fontId="11" fillId="0" borderId="25" xfId="0" applyFont="1" applyFill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3" fontId="8" fillId="0" borderId="0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3" fillId="0" borderId="0" xfId="0" applyFont="1"/>
    <xf numFmtId="3" fontId="2" fillId="0" borderId="26" xfId="1" applyNumberFormat="1" applyFont="1" applyBorder="1" applyAlignment="1">
      <alignment horizontal="right" vertical="center"/>
    </xf>
    <xf numFmtId="3" fontId="3" fillId="0" borderId="27" xfId="0" applyNumberFormat="1" applyFont="1" applyFill="1" applyBorder="1" applyAlignment="1">
      <alignment horizontal="right" vertical="center" wrapText="1"/>
    </xf>
    <xf numFmtId="3" fontId="2" fillId="0" borderId="8" xfId="1" applyNumberFormat="1" applyFont="1" applyBorder="1" applyAlignment="1">
      <alignment horizontal="right" vertical="center" wrapText="1"/>
    </xf>
    <xf numFmtId="3" fontId="2" fillId="2" borderId="3" xfId="1" applyNumberFormat="1" applyFont="1" applyFill="1" applyBorder="1" applyAlignment="1">
      <alignment vertical="center" wrapText="1"/>
    </xf>
    <xf numFmtId="3" fontId="3" fillId="3" borderId="28" xfId="1" applyNumberFormat="1" applyFont="1" applyFill="1" applyBorder="1" applyAlignment="1">
      <alignment vertical="center" wrapText="1"/>
    </xf>
    <xf numFmtId="3" fontId="2" fillId="0" borderId="0" xfId="0" applyNumberFormat="1" applyFont="1" applyBorder="1" applyAlignment="1">
      <alignment vertical="top" wrapText="1"/>
    </xf>
    <xf numFmtId="3" fontId="2" fillId="0" borderId="3" xfId="1" applyNumberFormat="1" applyFont="1" applyFill="1" applyBorder="1" applyAlignment="1">
      <alignment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3" fontId="3" fillId="0" borderId="20" xfId="0" applyNumberFormat="1" applyFont="1" applyBorder="1" applyAlignment="1">
      <alignment horizontal="center" vertical="center" wrapText="1"/>
    </xf>
    <xf numFmtId="3" fontId="3" fillId="0" borderId="21" xfId="0" applyNumberFormat="1" applyFont="1" applyBorder="1" applyAlignment="1">
      <alignment horizontal="center" vertical="center" wrapText="1"/>
    </xf>
    <xf numFmtId="3" fontId="3" fillId="0" borderId="22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2" xfId="0" applyFont="1" applyBorder="1"/>
    <xf numFmtId="3" fontId="2" fillId="0" borderId="0" xfId="1" applyNumberFormat="1" applyFont="1" applyBorder="1" applyAlignment="1">
      <alignment horizontal="center" vertical="top" wrapText="1"/>
    </xf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5"/>
  <sheetViews>
    <sheetView tabSelected="1" view="pageBreakPreview" topLeftCell="A13" zoomScale="75" zoomScaleNormal="75" zoomScaleSheetLayoutView="75" workbookViewId="0">
      <selection activeCell="C19" sqref="C19"/>
    </sheetView>
  </sheetViews>
  <sheetFormatPr defaultRowHeight="15" x14ac:dyDescent="0.25"/>
  <cols>
    <col min="1" max="1" width="83.7109375" style="17" customWidth="1"/>
    <col min="2" max="2" width="30.28515625" style="17" customWidth="1"/>
    <col min="3" max="3" width="35.42578125" style="16" customWidth="1"/>
    <col min="4" max="4" width="29.7109375" style="16" customWidth="1"/>
    <col min="5" max="5" width="34.140625" style="16" customWidth="1"/>
    <col min="6" max="16384" width="9.140625" style="11"/>
  </cols>
  <sheetData>
    <row r="1" spans="1:35" ht="15.75" x14ac:dyDescent="0.25">
      <c r="A1" s="8"/>
      <c r="B1" s="8"/>
      <c r="C1" s="9"/>
      <c r="D1" s="9"/>
      <c r="E1" s="10" t="s">
        <v>6</v>
      </c>
    </row>
    <row r="2" spans="1:35" ht="15.75" x14ac:dyDescent="0.25">
      <c r="A2" s="42" t="s">
        <v>31</v>
      </c>
      <c r="B2" s="2"/>
      <c r="C2" s="9"/>
      <c r="D2" s="12"/>
      <c r="E2" s="9"/>
    </row>
    <row r="3" spans="1:35" ht="15.75" x14ac:dyDescent="0.25">
      <c r="A3" s="22" t="s">
        <v>4</v>
      </c>
      <c r="B3" s="13"/>
      <c r="C3" s="9"/>
      <c r="D3" s="9"/>
      <c r="E3" s="9"/>
    </row>
    <row r="4" spans="1:35" ht="15.75" x14ac:dyDescent="0.25">
      <c r="A4" s="3"/>
      <c r="B4" s="8"/>
      <c r="C4" s="9"/>
      <c r="D4" s="9"/>
      <c r="E4" s="9"/>
    </row>
    <row r="5" spans="1:35" ht="15.75" x14ac:dyDescent="0.25">
      <c r="A5" s="53" t="s">
        <v>23</v>
      </c>
      <c r="B5" s="53"/>
      <c r="C5" s="53"/>
      <c r="D5" s="53"/>
      <c r="E5" s="53"/>
    </row>
    <row r="6" spans="1:35" ht="15.75" x14ac:dyDescent="0.25">
      <c r="A6" s="53" t="s">
        <v>3</v>
      </c>
      <c r="B6" s="53"/>
      <c r="C6" s="53"/>
      <c r="D6" s="53"/>
      <c r="E6" s="53"/>
    </row>
    <row r="7" spans="1:35" ht="23.25" customHeight="1" thickBot="1" x14ac:dyDescent="0.3">
      <c r="A7" s="13"/>
      <c r="B7" s="13"/>
      <c r="C7" s="9"/>
      <c r="D7" s="9"/>
      <c r="E7" s="35" t="s">
        <v>13</v>
      </c>
      <c r="AI7" s="14" t="s">
        <v>0</v>
      </c>
    </row>
    <row r="8" spans="1:35" ht="57.75" customHeight="1" x14ac:dyDescent="0.2">
      <c r="A8" s="57" t="s">
        <v>1</v>
      </c>
      <c r="B8" s="58"/>
      <c r="C8" s="63" t="s">
        <v>26</v>
      </c>
      <c r="D8" s="63" t="s">
        <v>17</v>
      </c>
      <c r="E8" s="54" t="s">
        <v>9</v>
      </c>
    </row>
    <row r="9" spans="1:35" ht="14.25" customHeight="1" x14ac:dyDescent="0.2">
      <c r="A9" s="59"/>
      <c r="B9" s="60"/>
      <c r="C9" s="64"/>
      <c r="D9" s="64"/>
      <c r="E9" s="55"/>
    </row>
    <row r="10" spans="1:35" ht="21" customHeight="1" thickBot="1" x14ac:dyDescent="0.25">
      <c r="A10" s="61"/>
      <c r="B10" s="62"/>
      <c r="C10" s="65"/>
      <c r="D10" s="65"/>
      <c r="E10" s="56"/>
    </row>
    <row r="11" spans="1:35" ht="15" customHeight="1" thickBot="1" x14ac:dyDescent="0.25">
      <c r="A11" s="51">
        <v>1</v>
      </c>
      <c r="B11" s="52"/>
      <c r="C11" s="15">
        <v>2</v>
      </c>
      <c r="D11" s="15">
        <v>3</v>
      </c>
      <c r="E11" s="20" t="s">
        <v>16</v>
      </c>
    </row>
    <row r="12" spans="1:35" ht="56.25" x14ac:dyDescent="0.25">
      <c r="A12" s="24" t="s">
        <v>19</v>
      </c>
      <c r="B12" s="38" t="s">
        <v>10</v>
      </c>
      <c r="C12" s="34">
        <v>69218848</v>
      </c>
      <c r="D12" s="34">
        <v>69218848</v>
      </c>
      <c r="E12" s="23">
        <f>D12-C12</f>
        <v>0</v>
      </c>
      <c r="F12" s="43"/>
    </row>
    <row r="13" spans="1:35" ht="75" x14ac:dyDescent="0.2">
      <c r="A13" s="25" t="s">
        <v>20</v>
      </c>
      <c r="B13" s="38" t="s">
        <v>11</v>
      </c>
      <c r="C13" s="28">
        <v>73363950</v>
      </c>
      <c r="D13" s="28">
        <v>76313000</v>
      </c>
      <c r="E13" s="23">
        <f t="shared" ref="E13:E18" si="0">D13-C13</f>
        <v>2949050</v>
      </c>
    </row>
    <row r="14" spans="1:35" ht="56.25" x14ac:dyDescent="0.2">
      <c r="A14" s="26" t="s">
        <v>21</v>
      </c>
      <c r="B14" s="39" t="s">
        <v>5</v>
      </c>
      <c r="C14" s="29">
        <v>245252600</v>
      </c>
      <c r="D14" s="30">
        <v>254555000</v>
      </c>
      <c r="E14" s="23">
        <f t="shared" si="0"/>
        <v>9302400</v>
      </c>
    </row>
    <row r="15" spans="1:35" ht="61.5" customHeight="1" x14ac:dyDescent="0.2">
      <c r="A15" s="24" t="s">
        <v>15</v>
      </c>
      <c r="B15" s="38" t="s">
        <v>7</v>
      </c>
      <c r="C15" s="31">
        <v>0</v>
      </c>
      <c r="D15" s="32">
        <v>0</v>
      </c>
      <c r="E15" s="23">
        <f t="shared" si="0"/>
        <v>0</v>
      </c>
    </row>
    <row r="16" spans="1:35" ht="61.5" customHeight="1" x14ac:dyDescent="0.2">
      <c r="A16" s="27" t="s">
        <v>27</v>
      </c>
      <c r="B16" s="39" t="s">
        <v>8</v>
      </c>
      <c r="C16" s="33">
        <v>260000000</v>
      </c>
      <c r="D16" s="32">
        <v>260000000</v>
      </c>
      <c r="E16" s="23">
        <v>0</v>
      </c>
    </row>
    <row r="17" spans="1:5" ht="61.5" customHeight="1" x14ac:dyDescent="0.2">
      <c r="A17" s="24" t="s">
        <v>28</v>
      </c>
      <c r="B17" s="39" t="s">
        <v>12</v>
      </c>
      <c r="C17" s="31">
        <v>354462000</v>
      </c>
      <c r="D17" s="32">
        <v>354612000</v>
      </c>
      <c r="E17" s="23">
        <f t="shared" si="0"/>
        <v>150000</v>
      </c>
    </row>
    <row r="18" spans="1:5" ht="55.5" customHeight="1" x14ac:dyDescent="0.2">
      <c r="A18" s="37" t="s">
        <v>25</v>
      </c>
      <c r="B18" s="40" t="s">
        <v>18</v>
      </c>
      <c r="C18" s="46">
        <f>112181940-1547552</f>
        <v>110634388</v>
      </c>
      <c r="D18" s="46">
        <v>116537000</v>
      </c>
      <c r="E18" s="45">
        <f t="shared" si="0"/>
        <v>5902612</v>
      </c>
    </row>
    <row r="19" spans="1:5" ht="55.5" customHeight="1" thickBot="1" x14ac:dyDescent="0.25">
      <c r="A19" s="39" t="s">
        <v>29</v>
      </c>
      <c r="B19" s="40" t="s">
        <v>24</v>
      </c>
      <c r="C19" s="50">
        <v>-60500000</v>
      </c>
      <c r="D19" s="44">
        <v>-60500000</v>
      </c>
      <c r="E19" s="47"/>
    </row>
    <row r="20" spans="1:5" ht="42.75" customHeight="1" thickBot="1" x14ac:dyDescent="0.25">
      <c r="A20" s="38" t="s">
        <v>22</v>
      </c>
      <c r="B20" s="38"/>
      <c r="C20" s="18">
        <f>SUM(C12:C19)</f>
        <v>1052431786</v>
      </c>
      <c r="D20" s="18">
        <f>SUM(D12:D19)</f>
        <v>1070735848</v>
      </c>
      <c r="E20" s="48">
        <f>D20-C20</f>
        <v>18304062</v>
      </c>
    </row>
    <row r="21" spans="1:5" ht="61.5" customHeight="1" x14ac:dyDescent="0.2">
      <c r="A21" s="19"/>
      <c r="B21" s="19"/>
      <c r="C21" s="19"/>
      <c r="D21" s="19"/>
      <c r="E21" s="41"/>
    </row>
    <row r="22" spans="1:5" ht="25.5" customHeight="1" x14ac:dyDescent="0.2">
      <c r="A22" s="36"/>
      <c r="B22" s="36"/>
      <c r="C22" s="36"/>
      <c r="D22" s="36"/>
      <c r="E22" s="49"/>
    </row>
    <row r="23" spans="1:5" ht="30.75" customHeight="1" x14ac:dyDescent="0.2">
      <c r="A23" s="19"/>
      <c r="B23" s="19"/>
      <c r="C23" s="19"/>
      <c r="D23" s="19"/>
      <c r="E23" s="19"/>
    </row>
    <row r="24" spans="1:5" ht="13.5" customHeight="1" x14ac:dyDescent="0.2">
      <c r="A24" s="36"/>
      <c r="B24" s="36"/>
      <c r="C24" s="36"/>
      <c r="D24" s="36"/>
      <c r="E24" s="36"/>
    </row>
    <row r="25" spans="1:5" ht="15.75" x14ac:dyDescent="0.25">
      <c r="A25" s="21" t="s">
        <v>30</v>
      </c>
      <c r="B25" s="1"/>
      <c r="C25" s="9"/>
      <c r="D25" s="9"/>
      <c r="E25" s="9"/>
    </row>
    <row r="26" spans="1:5" ht="15.75" x14ac:dyDescent="0.25">
      <c r="A26" s="1"/>
      <c r="B26" s="1"/>
      <c r="C26" s="68"/>
      <c r="D26" s="68"/>
      <c r="E26" s="9"/>
    </row>
    <row r="27" spans="1:5" ht="15.75" x14ac:dyDescent="0.25">
      <c r="A27" s="1"/>
      <c r="B27" s="1"/>
      <c r="C27" s="66"/>
      <c r="D27" s="66"/>
      <c r="E27" s="9"/>
    </row>
    <row r="28" spans="1:5" ht="15.75" x14ac:dyDescent="0.2">
      <c r="A28" s="4"/>
      <c r="B28" s="5"/>
      <c r="C28" s="69" t="s">
        <v>14</v>
      </c>
      <c r="D28" s="69"/>
      <c r="E28" s="6"/>
    </row>
    <row r="29" spans="1:5" ht="15.75" x14ac:dyDescent="0.2">
      <c r="A29" s="4"/>
      <c r="B29" s="5"/>
      <c r="C29" s="7"/>
      <c r="D29" s="7"/>
      <c r="E29" s="6"/>
    </row>
    <row r="30" spans="1:5" ht="15.75" x14ac:dyDescent="0.25">
      <c r="A30" s="1"/>
      <c r="B30" s="1"/>
      <c r="C30" s="9"/>
      <c r="D30" s="9"/>
      <c r="E30" s="9"/>
    </row>
    <row r="31" spans="1:5" ht="27.75" customHeight="1" x14ac:dyDescent="0.25">
      <c r="A31" s="21"/>
      <c r="B31" s="1"/>
      <c r="C31" s="9"/>
      <c r="D31" s="9"/>
      <c r="E31" s="9"/>
    </row>
    <row r="32" spans="1:5" ht="15.75" x14ac:dyDescent="0.25">
      <c r="A32" s="1"/>
      <c r="B32" s="1"/>
      <c r="C32" s="67"/>
      <c r="D32" s="67"/>
      <c r="E32" s="9"/>
    </row>
    <row r="33" spans="1:5" ht="15.75" x14ac:dyDescent="0.25">
      <c r="A33" s="1"/>
      <c r="B33" s="1"/>
      <c r="C33" s="66"/>
      <c r="D33" s="66"/>
      <c r="E33" s="9"/>
    </row>
    <row r="34" spans="1:5" ht="15.75" x14ac:dyDescent="0.25">
      <c r="A34" s="1"/>
      <c r="B34" s="1"/>
      <c r="C34" s="9" t="s">
        <v>2</v>
      </c>
      <c r="D34" s="9"/>
      <c r="E34" s="9"/>
    </row>
    <row r="35" spans="1:5" ht="15.75" x14ac:dyDescent="0.25">
      <c r="A35" s="13"/>
      <c r="B35" s="13"/>
      <c r="C35" s="9"/>
      <c r="D35" s="9"/>
      <c r="E35" s="9"/>
    </row>
  </sheetData>
  <mergeCells count="12">
    <mergeCell ref="C33:D33"/>
    <mergeCell ref="C32:D32"/>
    <mergeCell ref="C26:D26"/>
    <mergeCell ref="C27:D27"/>
    <mergeCell ref="D8:D10"/>
    <mergeCell ref="C28:D28"/>
    <mergeCell ref="A11:B11"/>
    <mergeCell ref="A5:E5"/>
    <mergeCell ref="A6:E6"/>
    <mergeCell ref="E8:E10"/>
    <mergeCell ref="A8:B10"/>
    <mergeCell ref="C8:C10"/>
  </mergeCells>
  <phoneticPr fontId="0" type="noConversion"/>
  <printOptions horizontalCentered="1" verticalCentered="1"/>
  <pageMargins left="0.27559055118110237" right="0.31496062992125984" top="0.27559055118110237" bottom="0.74803149606299213" header="0.31496062992125984" footer="0.31496062992125984"/>
  <pageSetup paperSize="9" scale="51" orientation="landscape" r:id="rId1"/>
  <headerFooter alignWithMargins="0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4_a_melléklet_Befiz_köt</vt:lpstr>
      <vt:lpstr>'4_a_melléklet_Befiz_köt'!Nyomtatási_terület</vt:lpstr>
    </vt:vector>
  </TitlesOfParts>
  <Company>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PalneIldi</dc:creator>
  <cp:lastModifiedBy>Simon Ildikó</cp:lastModifiedBy>
  <cp:lastPrinted>2019-02-05T12:41:01Z</cp:lastPrinted>
  <dcterms:created xsi:type="dcterms:W3CDTF">2002-10-08T12:29:14Z</dcterms:created>
  <dcterms:modified xsi:type="dcterms:W3CDTF">2019-04-09T09:23:59Z</dcterms:modified>
</cp:coreProperties>
</file>